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Schedule B" sheetId="1" r:id="rId1"/>
  </sheets>
  <definedNames>
    <definedName name="_xlnm.Print_Area" localSheetId="0">'Schedule B'!$A$1:$K$141</definedName>
    <definedName name="_xlnm.Print_Titles" localSheetId="0">'Schedule B'!$6:$6</definedName>
  </definedNames>
  <calcPr calcId="124519"/>
</workbook>
</file>

<file path=xl/calcChain.xml><?xml version="1.0" encoding="utf-8"?>
<calcChain xmlns="http://schemas.openxmlformats.org/spreadsheetml/2006/main">
  <c r="J104" i="1"/>
  <c r="J100"/>
  <c r="J93"/>
  <c r="J89"/>
  <c r="J85"/>
  <c r="J81"/>
  <c r="J77"/>
  <c r="J72"/>
  <c r="J105" l="1"/>
</calcChain>
</file>

<file path=xl/sharedStrings.xml><?xml version="1.0" encoding="utf-8"?>
<sst xmlns="http://schemas.openxmlformats.org/spreadsheetml/2006/main" count="180" uniqueCount="123">
  <si>
    <t>NAME OF WORK =&gt;</t>
  </si>
  <si>
    <t>S.No</t>
  </si>
  <si>
    <t>Description of items</t>
  </si>
  <si>
    <t>Quantity</t>
  </si>
  <si>
    <t>Rate</t>
  </si>
  <si>
    <t>Unit</t>
  </si>
  <si>
    <t>Amount</t>
  </si>
  <si>
    <t>/</t>
  </si>
  <si>
    <t>/-</t>
  </si>
  <si>
    <t>Total</t>
  </si>
  <si>
    <t>ASSISTANT ENGINEER</t>
  </si>
  <si>
    <t>Karachi.</t>
  </si>
  <si>
    <t>Non Schedule Item</t>
  </si>
  <si>
    <t>Rft</t>
  </si>
  <si>
    <t>Nos</t>
  </si>
  <si>
    <t>P.Rft</t>
  </si>
  <si>
    <t>Each</t>
  </si>
  <si>
    <t>No</t>
  </si>
  <si>
    <t>Mtr</t>
  </si>
  <si>
    <t xml:space="preserve">Providing &amp; laying (MAIN or SUB MAIN)          </t>
  </si>
  <si>
    <t xml:space="preserve">PVC insulated with size 3-7/.044 (6mm2)   </t>
  </si>
  <si>
    <t xml:space="preserve">copper conductor in 1’’ dia PVC conduit </t>
  </si>
  <si>
    <t xml:space="preserve">recessed in the wall or column as required. </t>
  </si>
  <si>
    <t>P.Mtr</t>
  </si>
  <si>
    <t xml:space="preserve">PVC insulated with size 2-3/.029   </t>
  </si>
  <si>
    <t xml:space="preserve">copper conductor in ¾’’ dia PVC conduit </t>
  </si>
  <si>
    <t xml:space="preserve"> Providing &amp; laying (MAIN or SUB MAIN)            </t>
  </si>
  <si>
    <t xml:space="preserve">Providing &amp; fixing circuit breaker 15, 20, </t>
  </si>
  <si>
    <t xml:space="preserve"> 30, 40, 50, 60, 75 &amp; 100 amp TP(XS-100NS)</t>
  </si>
  <si>
    <t>on prepared board as required.(S.I.207/31)</t>
  </si>
  <si>
    <t>as required &amp; as per instruction of EI.</t>
  </si>
  <si>
    <t xml:space="preserve">Providing &amp; fixing Magnetic Contactor FC35N               </t>
  </si>
  <si>
    <t xml:space="preserve">0.5, 0.5A, 0.75, 1.5 &amp; 1.5A model FT20 as </t>
  </si>
  <si>
    <t>required &amp; as per instruction of EI.</t>
  </si>
  <si>
    <t xml:space="preserve">Providing &amp; fixing Overload Relays for sizes        </t>
  </si>
  <si>
    <t>500volt as required &amp; as per instruction of EI.</t>
  </si>
  <si>
    <t xml:space="preserve">Providing &amp; fixing voltmeter size 96/96mm         </t>
  </si>
  <si>
    <t xml:space="preserve">(National)after removing of existing </t>
  </si>
  <si>
    <t xml:space="preserve">burnt/damage/old timer after </t>
  </si>
  <si>
    <t xml:space="preserve">disconnection of main power supply </t>
  </si>
  <si>
    <t xml:space="preserve">&amp; reconnection the same after fixing </t>
  </si>
  <si>
    <t xml:space="preserve">the timer as required as per </t>
  </si>
  <si>
    <t>instruction of EI.</t>
  </si>
  <si>
    <t xml:space="preserve">P/F Timer 500 hours power backup                    </t>
  </si>
  <si>
    <t>500volts 60amp on a prepared board</t>
  </si>
  <si>
    <t xml:space="preserve">Providing &amp; fixing DP I/C change over switch     </t>
  </si>
  <si>
    <t>Part B Electric Work Schedule Item</t>
  </si>
  <si>
    <t>Part B-ii Electric Work Non Schedule Item</t>
  </si>
  <si>
    <t>Providing &amp; fixing Iron Distribution Board</t>
  </si>
  <si>
    <t>to accommodate circuit breaker i/c</t>
  </si>
  <si>
    <t>painting with enemell paint.</t>
  </si>
  <si>
    <t>Sft</t>
  </si>
  <si>
    <t>P.Sft</t>
  </si>
  <si>
    <t>Providing &amp; fixing Indicator for pannel</t>
  </si>
  <si>
    <t xml:space="preserve">Baord best quality as directed by the </t>
  </si>
  <si>
    <t>Engineer Incharge.</t>
  </si>
  <si>
    <t>P/F Automatic Push Button Type starter</t>
  </si>
  <si>
    <t>3 Phase 440 volts 10 HP 3 Phase Motor</t>
  </si>
  <si>
    <t xml:space="preserve">10 Amp to 25 Amp adjustable i/c fixing on </t>
  </si>
  <si>
    <t xml:space="preserve">a prepared board and necessary connection </t>
  </si>
  <si>
    <t>etc complete as per required.</t>
  </si>
  <si>
    <t>Total NSI</t>
  </si>
  <si>
    <t>as approved by the Engineer Incharge.</t>
  </si>
  <si>
    <t xml:space="preserve">P/F G.I Gate Valve 2" dia best quality </t>
  </si>
  <si>
    <t>i/c p/fixing bearing in/c oiling greasing and</t>
  </si>
  <si>
    <t>refixing at same place in/c all cost of labour</t>
  </si>
  <si>
    <t>cartage etc complete</t>
  </si>
  <si>
    <t>carrying to workshop from Site  Pump</t>
  </si>
  <si>
    <t xml:space="preserve">i/c p/fixing shaft bearing in/c oiling greasing </t>
  </si>
  <si>
    <t>carrying to workshop from Site Pump</t>
  </si>
  <si>
    <t>Rewinding 10 H.P Motor, removing motor and</t>
  </si>
  <si>
    <t>Repair 10 H.P Pump, removing pump and</t>
  </si>
  <si>
    <t>P/F GI pipe with out fittings IIL (M) or equi:</t>
  </si>
  <si>
    <t xml:space="preserve">make i/c cutting and making threading of pipes </t>
  </si>
  <si>
    <t xml:space="preserve">cost of breaking through walls or slab and </t>
  </si>
  <si>
    <t>repairing the same with cement plaster</t>
  </si>
  <si>
    <t>C.C 1:2:4 as required This rate also in/c</t>
  </si>
  <si>
    <t xml:space="preserve">all albour material t &amp; p cartage both the  </t>
  </si>
  <si>
    <t xml:space="preserve">sies from site to market and site etc </t>
  </si>
  <si>
    <t>complete as instructed by the Engineer</t>
  </si>
  <si>
    <t xml:space="preserve">Incharge. 2" dia G.I   </t>
  </si>
  <si>
    <t>P/F G.I Bend 2" dia best quality fixed in position</t>
  </si>
  <si>
    <t>as instructed by the Engineer Incharge.</t>
  </si>
  <si>
    <t>P/F G.I Union 2" dia best quality fixed in position</t>
  </si>
  <si>
    <t>P/F Brass foot valve 2" dia best quality</t>
  </si>
  <si>
    <t>fixed in position as instructed by the</t>
  </si>
  <si>
    <t>P/F 2 H.P Electric motor single phase</t>
  </si>
  <si>
    <t>with centrifugal pump 2"x 1 1/2" suction</t>
  </si>
  <si>
    <t>&amp; deleivery of approved make fixed in</t>
  </si>
  <si>
    <t xml:space="preserve">position in/c making connection as </t>
  </si>
  <si>
    <t xml:space="preserve">approved by Engineer Incharge This </t>
  </si>
  <si>
    <t>Rate i/c all labour material and cartage</t>
  </si>
  <si>
    <t>both the sides from site to market and site</t>
  </si>
  <si>
    <t xml:space="preserve">Providing &amp; fixing G.I Foundation for </t>
  </si>
  <si>
    <t xml:space="preserve">10 H.P motor Pump fixed in position </t>
  </si>
  <si>
    <t xml:space="preserve">making c.c platform as required and fixing </t>
  </si>
  <si>
    <t xml:space="preserve">nuts bolts etc complete as instructed by </t>
  </si>
  <si>
    <t>50-HZ of approved quality with Javed</t>
  </si>
  <si>
    <t>metal base frame fitted with required size</t>
  </si>
  <si>
    <t>of nuts &amp; bolts on CC platform in/c</t>
  </si>
  <si>
    <t>construction with CC 1:2:4 to required</t>
  </si>
  <si>
    <t xml:space="preserve">size 12” height in/c  finishing, curing, carriage </t>
  </si>
  <si>
    <t>of motor pump from shop to site &amp; fixing</t>
  </si>
  <si>
    <t xml:space="preserve">as directed by the Engineer Incharge.  </t>
  </si>
  <si>
    <t xml:space="preserve">P/F water motor pump 10 HP  with Siemens        </t>
  </si>
  <si>
    <t xml:space="preserve"> Motors three  phase 400 volts 2800 RPM</t>
  </si>
  <si>
    <t>pump  2”x 1 1/2” suction &amp; delivery &amp;</t>
  </si>
  <si>
    <t>EXECUTIVE ENGINEER</t>
  </si>
  <si>
    <t>SCHEDULE " B "</t>
  </si>
  <si>
    <t>(S.I.No.26/P-4)</t>
  </si>
  <si>
    <t>(S.I.No.8/P-2)</t>
  </si>
  <si>
    <t>(S.I.No.251/P-37)</t>
  </si>
  <si>
    <t>(S.I.No.285/P-41)</t>
  </si>
  <si>
    <t>(S.I.No.288/P-41)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</si>
  <si>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</si>
  <si>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</si>
  <si>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</si>
  <si>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</si>
  <si>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</si>
  <si>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Electrical Sub Division IV</t>
  </si>
  <si>
    <t>Provincial Buildings Division No.III</t>
  </si>
  <si>
    <t>--s/d--</t>
  </si>
  <si>
    <t>M/R TO HUMAYOON HOUSE GADREN WEST KARACHI REPAIR OF  10 H.P ELECTRIC MOTORS &amp; PUMP AND REPLACEMENT OF G.I PIPES, SUCTION, DELIEVERY AND SUPPLY.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</si>
</sst>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00"/>
  </numFmts>
  <fonts count="13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u/>
      <sz val="11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/>
    <xf numFmtId="2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right" vertical="top"/>
    </xf>
    <xf numFmtId="2" fontId="2" fillId="0" borderId="0" xfId="0" applyNumberFormat="1" applyFont="1" applyFill="1" applyBorder="1" applyAlignment="1">
      <alignment horizontal="right"/>
    </xf>
    <xf numFmtId="165" fontId="3" fillId="0" borderId="0" xfId="0" quotePrefix="1" applyNumberFormat="1" applyFont="1" applyFill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Alignment="1">
      <alignment wrapText="1"/>
    </xf>
    <xf numFmtId="2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2" fontId="3" fillId="0" borderId="0" xfId="0" applyNumberFormat="1" applyFont="1" applyFill="1" applyBorder="1" applyAlignment="1">
      <alignment horizontal="left"/>
    </xf>
    <xf numFmtId="0" fontId="3" fillId="0" borderId="0" xfId="0" applyFont="1"/>
    <xf numFmtId="2" fontId="3" fillId="0" borderId="0" xfId="0" applyNumberFormat="1" applyFont="1" applyFill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2" fillId="0" borderId="0" xfId="0" applyFont="1"/>
    <xf numFmtId="0" fontId="9" fillId="0" borderId="0" xfId="0" applyFont="1"/>
    <xf numFmtId="0" fontId="10" fillId="0" borderId="0" xfId="0" applyFont="1"/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wrapText="1"/>
    </xf>
    <xf numFmtId="165" fontId="3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 wrapText="1"/>
    </xf>
    <xf numFmtId="164" fontId="3" fillId="0" borderId="0" xfId="1" quotePrefix="1" applyNumberFormat="1" applyFont="1" applyAlignment="1">
      <alignment horizontal="right" wrapText="1"/>
    </xf>
    <xf numFmtId="0" fontId="3" fillId="0" borderId="0" xfId="0" quotePrefix="1" applyFont="1" applyAlignment="1">
      <alignment horizontal="left"/>
    </xf>
    <xf numFmtId="1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/>
    </xf>
    <xf numFmtId="0" fontId="11" fillId="0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/>
    <xf numFmtId="2" fontId="2" fillId="0" borderId="0" xfId="0" applyNumberFormat="1" applyFont="1" applyFill="1" applyBorder="1" applyAlignment="1">
      <alignment vertical="top"/>
    </xf>
    <xf numFmtId="0" fontId="11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>
      <alignment horizontal="right" vertical="top"/>
    </xf>
    <xf numFmtId="164" fontId="2" fillId="0" borderId="5" xfId="1" quotePrefix="1" applyNumberFormat="1" applyFont="1" applyFill="1" applyBorder="1" applyAlignment="1">
      <alignment horizontal="right" vertical="top"/>
    </xf>
    <xf numFmtId="0" fontId="2" fillId="0" borderId="5" xfId="0" quotePrefix="1" applyFont="1" applyFill="1" applyBorder="1" applyAlignment="1">
      <alignment horizontal="left"/>
    </xf>
    <xf numFmtId="1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left" wrapText="1"/>
    </xf>
    <xf numFmtId="164" fontId="2" fillId="0" borderId="5" xfId="1" quotePrefix="1" applyNumberFormat="1" applyFont="1" applyBorder="1" applyAlignment="1">
      <alignment horizontal="right" wrapText="1"/>
    </xf>
    <xf numFmtId="0" fontId="2" fillId="0" borderId="0" xfId="0" applyFont="1" applyFill="1" applyBorder="1" applyAlignment="1">
      <alignment horizontal="right" vertical="top"/>
    </xf>
    <xf numFmtId="0" fontId="2" fillId="0" borderId="0" xfId="0" quotePrefix="1" applyFont="1" applyFill="1" applyBorder="1" applyAlignment="1">
      <alignment horizontal="left" vertical="top"/>
    </xf>
    <xf numFmtId="0" fontId="10" fillId="0" borderId="0" xfId="0" applyFont="1" applyAlignment="1">
      <alignment horizontal="right" wrapText="1"/>
    </xf>
    <xf numFmtId="0" fontId="7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2" fontId="4" fillId="0" borderId="0" xfId="0" applyNumberFormat="1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251"/>
  <sheetViews>
    <sheetView tabSelected="1" view="pageBreakPreview" zoomScaleSheetLayoutView="100" workbookViewId="0">
      <selection activeCell="A3" sqref="A3"/>
    </sheetView>
  </sheetViews>
  <sheetFormatPr defaultRowHeight="15"/>
  <cols>
    <col min="1" max="1" width="4.85546875" style="1" customWidth="1"/>
    <col min="2" max="2" width="17" style="2" customWidth="1"/>
    <col min="3" max="3" width="16.28515625" style="2" customWidth="1"/>
    <col min="4" max="4" width="10.7109375" style="3" customWidth="1"/>
    <col min="5" max="5" width="5" style="4" customWidth="1"/>
    <col min="6" max="6" width="7.28515625" style="5" customWidth="1"/>
    <col min="7" max="7" width="1.140625" style="6" customWidth="1"/>
    <col min="8" max="8" width="4.140625" style="4" customWidth="1"/>
    <col min="9" max="9" width="8.42578125" style="6" customWidth="1"/>
    <col min="10" max="10" width="13.7109375" style="5" customWidth="1"/>
    <col min="11" max="11" width="4.7109375" style="4" customWidth="1"/>
    <col min="12" max="12" width="16" style="2" customWidth="1"/>
    <col min="13" max="16384" width="9.140625" style="2"/>
  </cols>
  <sheetData>
    <row r="1" spans="1:11" ht="15" customHeight="1">
      <c r="A1" s="30" t="s">
        <v>0</v>
      </c>
      <c r="B1" s="30"/>
      <c r="C1" s="70" t="s">
        <v>122</v>
      </c>
      <c r="D1" s="70"/>
      <c r="E1" s="70"/>
      <c r="F1" s="70"/>
      <c r="G1" s="70"/>
      <c r="H1" s="70"/>
      <c r="I1" s="70"/>
      <c r="J1" s="70"/>
      <c r="K1" s="70"/>
    </row>
    <row r="2" spans="1:11" ht="15" customHeight="1">
      <c r="A2" s="30"/>
      <c r="B2" s="25"/>
      <c r="C2" s="70"/>
      <c r="D2" s="70"/>
      <c r="E2" s="70"/>
      <c r="F2" s="70"/>
      <c r="G2" s="70"/>
      <c r="H2" s="70"/>
      <c r="I2" s="70"/>
      <c r="J2" s="70"/>
      <c r="K2" s="70"/>
    </row>
    <row r="3" spans="1:11" ht="25.5" customHeight="1">
      <c r="A3" s="30"/>
      <c r="B3" s="25"/>
      <c r="C3" s="70"/>
      <c r="D3" s="70"/>
      <c r="E3" s="70"/>
      <c r="F3" s="70"/>
      <c r="G3" s="70"/>
      <c r="H3" s="70"/>
      <c r="I3" s="70"/>
      <c r="J3" s="70"/>
      <c r="K3" s="70"/>
    </row>
    <row r="4" spans="1:11" ht="15" customHeight="1">
      <c r="A4" s="33"/>
      <c r="B4" s="33"/>
      <c r="C4" s="34"/>
      <c r="D4" s="34"/>
      <c r="E4" s="34"/>
      <c r="F4" s="34"/>
      <c r="G4" s="34"/>
      <c r="H4" s="34"/>
      <c r="I4" s="34"/>
      <c r="J4" s="34"/>
    </row>
    <row r="5" spans="1:11" ht="15.75" customHeight="1">
      <c r="B5" s="8"/>
      <c r="C5" s="9"/>
      <c r="D5" s="10" t="s">
        <v>108</v>
      </c>
      <c r="E5" s="11"/>
    </row>
    <row r="6" spans="1:11">
      <c r="A6" s="12" t="s">
        <v>1</v>
      </c>
      <c r="B6" s="67" t="s">
        <v>2</v>
      </c>
      <c r="C6" s="68"/>
      <c r="D6" s="67" t="s">
        <v>3</v>
      </c>
      <c r="E6" s="68"/>
      <c r="F6" s="67" t="s">
        <v>4</v>
      </c>
      <c r="G6" s="69"/>
      <c r="H6" s="68"/>
      <c r="I6" s="13" t="s">
        <v>5</v>
      </c>
      <c r="J6" s="14" t="s">
        <v>6</v>
      </c>
      <c r="K6" s="2"/>
    </row>
    <row r="7" spans="1:11" ht="15.95" customHeight="1">
      <c r="B7" s="48" t="s">
        <v>12</v>
      </c>
    </row>
    <row r="8" spans="1:11" ht="15.95" customHeight="1">
      <c r="A8" s="1">
        <v>1</v>
      </c>
      <c r="B8" s="2" t="s">
        <v>72</v>
      </c>
      <c r="C8" s="29"/>
      <c r="D8" s="46"/>
      <c r="E8" s="47"/>
      <c r="F8" s="40"/>
      <c r="G8" s="41"/>
      <c r="H8" s="42"/>
      <c r="I8" s="43"/>
      <c r="J8" s="44"/>
      <c r="K8" s="45"/>
    </row>
    <row r="9" spans="1:11" ht="15.95" customHeight="1">
      <c r="B9" s="2" t="s">
        <v>73</v>
      </c>
      <c r="C9" s="29"/>
      <c r="D9" s="46"/>
      <c r="E9" s="47"/>
      <c r="F9" s="40"/>
      <c r="G9" s="41"/>
      <c r="H9" s="42"/>
      <c r="I9" s="43"/>
      <c r="J9" s="44"/>
      <c r="K9" s="45"/>
    </row>
    <row r="10" spans="1:11" ht="15.95" customHeight="1">
      <c r="B10" s="4" t="s">
        <v>74</v>
      </c>
      <c r="C10" s="29"/>
      <c r="D10" s="46"/>
      <c r="E10" s="47"/>
      <c r="F10" s="40"/>
      <c r="G10" s="41"/>
      <c r="H10" s="42"/>
      <c r="I10" s="43"/>
      <c r="J10" s="44"/>
      <c r="K10" s="45"/>
    </row>
    <row r="11" spans="1:11" ht="15.95" customHeight="1">
      <c r="B11" s="2" t="s">
        <v>75</v>
      </c>
      <c r="C11" s="29"/>
      <c r="D11" s="46"/>
      <c r="E11" s="47"/>
      <c r="F11" s="40"/>
      <c r="G11" s="41"/>
      <c r="H11" s="42"/>
      <c r="I11" s="43"/>
      <c r="J11" s="44"/>
      <c r="K11" s="45"/>
    </row>
    <row r="12" spans="1:11" ht="15.95" customHeight="1">
      <c r="B12" s="2" t="s">
        <v>76</v>
      </c>
      <c r="C12" s="29"/>
      <c r="D12" s="46"/>
      <c r="E12" s="47"/>
      <c r="F12" s="40"/>
      <c r="G12" s="41"/>
      <c r="H12" s="42"/>
      <c r="I12" s="43"/>
      <c r="J12" s="44"/>
      <c r="K12" s="45"/>
    </row>
    <row r="13" spans="1:11" ht="15.95" customHeight="1">
      <c r="B13" s="2" t="s">
        <v>77</v>
      </c>
      <c r="C13" s="29"/>
      <c r="D13" s="46"/>
      <c r="E13" s="47"/>
      <c r="F13" s="40"/>
      <c r="G13" s="41"/>
      <c r="H13" s="42"/>
      <c r="I13" s="43"/>
      <c r="J13" s="44"/>
      <c r="K13" s="45"/>
    </row>
    <row r="14" spans="1:11" ht="15.95" customHeight="1">
      <c r="B14" s="2" t="s">
        <v>78</v>
      </c>
      <c r="C14" s="29"/>
      <c r="D14" s="46"/>
      <c r="E14" s="47"/>
      <c r="F14" s="40"/>
      <c r="G14" s="41"/>
      <c r="H14" s="42"/>
      <c r="I14" s="43"/>
      <c r="J14" s="44"/>
      <c r="K14" s="45"/>
    </row>
    <row r="15" spans="1:11" ht="15.95" customHeight="1">
      <c r="B15" s="2" t="s">
        <v>79</v>
      </c>
      <c r="C15" s="29"/>
      <c r="D15" s="46"/>
      <c r="E15" s="47"/>
      <c r="F15" s="40"/>
      <c r="G15" s="41"/>
      <c r="H15" s="42"/>
      <c r="I15" s="43"/>
      <c r="J15" s="44"/>
      <c r="K15" s="45"/>
    </row>
    <row r="16" spans="1:11" ht="15.95" customHeight="1">
      <c r="B16" s="2" t="s">
        <v>80</v>
      </c>
      <c r="C16" s="29"/>
      <c r="D16" s="59">
        <v>200</v>
      </c>
      <c r="E16" s="47" t="s">
        <v>13</v>
      </c>
      <c r="F16" s="40"/>
      <c r="G16" s="41"/>
      <c r="H16" s="42"/>
      <c r="I16" s="43" t="s">
        <v>15</v>
      </c>
      <c r="J16" s="44"/>
      <c r="K16" s="45"/>
    </row>
    <row r="17" spans="1:11" ht="15.95" customHeight="1">
      <c r="C17" s="29"/>
      <c r="D17" s="59"/>
      <c r="E17" s="47"/>
      <c r="F17" s="40"/>
      <c r="G17" s="41"/>
      <c r="H17" s="42"/>
      <c r="I17" s="43"/>
      <c r="J17" s="44"/>
      <c r="K17" s="45"/>
    </row>
    <row r="18" spans="1:11" ht="15.95" customHeight="1">
      <c r="A18" s="1">
        <v>2</v>
      </c>
      <c r="B18" s="32" t="s">
        <v>81</v>
      </c>
      <c r="C18" s="29"/>
      <c r="D18" s="46"/>
      <c r="E18" s="47"/>
      <c r="F18" s="40"/>
      <c r="G18" s="41"/>
      <c r="H18" s="42"/>
      <c r="I18" s="43"/>
      <c r="J18" s="44"/>
      <c r="K18" s="45"/>
    </row>
    <row r="19" spans="1:11" ht="15.95" customHeight="1">
      <c r="B19" s="2" t="s">
        <v>82</v>
      </c>
      <c r="C19" s="29"/>
      <c r="D19" s="46">
        <v>24</v>
      </c>
      <c r="E19" s="47" t="s">
        <v>14</v>
      </c>
      <c r="F19" s="40"/>
      <c r="G19" s="41"/>
      <c r="H19" s="42"/>
      <c r="I19" s="43" t="s">
        <v>16</v>
      </c>
      <c r="J19" s="44"/>
      <c r="K19" s="45"/>
    </row>
    <row r="20" spans="1:11" ht="15.95" customHeight="1">
      <c r="C20" s="29"/>
      <c r="D20" s="2"/>
      <c r="E20" s="2"/>
      <c r="F20" s="2"/>
      <c r="G20" s="2"/>
      <c r="H20" s="2"/>
      <c r="I20" s="2"/>
      <c r="J20" s="2"/>
      <c r="K20" s="2"/>
    </row>
    <row r="21" spans="1:11" ht="15.95" customHeight="1">
      <c r="A21" s="1">
        <v>3</v>
      </c>
      <c r="B21" s="32" t="s">
        <v>83</v>
      </c>
      <c r="C21" s="29"/>
      <c r="D21" s="46"/>
      <c r="E21" s="47"/>
      <c r="F21" s="40"/>
      <c r="G21" s="41"/>
      <c r="H21" s="42"/>
      <c r="I21" s="43"/>
      <c r="J21" s="44"/>
      <c r="K21" s="45"/>
    </row>
    <row r="22" spans="1:11" ht="15.95" customHeight="1">
      <c r="B22" s="2" t="s">
        <v>82</v>
      </c>
      <c r="C22" s="29"/>
      <c r="D22" s="46">
        <v>20</v>
      </c>
      <c r="E22" s="47" t="s">
        <v>14</v>
      </c>
      <c r="F22" s="40"/>
      <c r="G22" s="41"/>
      <c r="H22" s="42"/>
      <c r="I22" s="43" t="s">
        <v>16</v>
      </c>
      <c r="J22" s="44"/>
      <c r="K22" s="45"/>
    </row>
    <row r="23" spans="1:11" ht="15.95" customHeight="1">
      <c r="C23" s="29"/>
      <c r="D23" s="2"/>
      <c r="E23" s="2"/>
      <c r="F23" s="2"/>
      <c r="G23" s="2"/>
      <c r="H23" s="2"/>
      <c r="I23" s="2"/>
      <c r="J23" s="2"/>
      <c r="K23" s="2"/>
    </row>
    <row r="24" spans="1:11" ht="15.95" customHeight="1">
      <c r="A24" s="1">
        <v>4</v>
      </c>
      <c r="B24" s="2" t="s">
        <v>84</v>
      </c>
      <c r="C24" s="29"/>
      <c r="D24" s="2"/>
      <c r="E24" s="2"/>
      <c r="F24" s="2"/>
      <c r="G24" s="2"/>
      <c r="H24" s="2"/>
      <c r="I24" s="2"/>
      <c r="J24" s="2"/>
      <c r="K24" s="2"/>
    </row>
    <row r="25" spans="1:11" ht="15.95" customHeight="1">
      <c r="B25" s="2" t="s">
        <v>85</v>
      </c>
      <c r="C25" s="29"/>
      <c r="D25" s="59"/>
      <c r="E25" s="47"/>
      <c r="F25" s="40"/>
      <c r="G25" s="41"/>
      <c r="H25" s="42"/>
      <c r="I25" s="43"/>
      <c r="J25" s="44"/>
      <c r="K25" s="45"/>
    </row>
    <row r="26" spans="1:11" ht="15.95" customHeight="1">
      <c r="B26" s="2" t="s">
        <v>55</v>
      </c>
      <c r="C26" s="29"/>
      <c r="D26" s="46">
        <v>4</v>
      </c>
      <c r="E26" s="47" t="s">
        <v>14</v>
      </c>
      <c r="F26" s="40"/>
      <c r="G26" s="41"/>
      <c r="H26" s="42"/>
      <c r="I26" s="43" t="s">
        <v>16</v>
      </c>
      <c r="J26" s="44"/>
      <c r="K26" s="45"/>
    </row>
    <row r="27" spans="1:11" ht="15.95" customHeight="1">
      <c r="C27" s="29"/>
      <c r="D27" s="59"/>
      <c r="E27" s="47"/>
      <c r="F27" s="40"/>
      <c r="G27" s="41"/>
      <c r="H27" s="42"/>
      <c r="I27" s="43"/>
      <c r="J27" s="44"/>
      <c r="K27" s="45"/>
    </row>
    <row r="28" spans="1:11" ht="15.95" customHeight="1">
      <c r="A28" s="1">
        <v>5</v>
      </c>
      <c r="B28" s="2" t="s">
        <v>63</v>
      </c>
      <c r="C28" s="29"/>
      <c r="D28" s="59"/>
      <c r="E28" s="47"/>
      <c r="F28" s="40"/>
      <c r="G28" s="41"/>
      <c r="H28" s="42"/>
      <c r="I28" s="43"/>
      <c r="J28" s="44"/>
      <c r="K28" s="45"/>
    </row>
    <row r="29" spans="1:11" ht="15.95" customHeight="1">
      <c r="B29" s="2" t="s">
        <v>62</v>
      </c>
      <c r="D29" s="46">
        <v>4</v>
      </c>
      <c r="E29" s="47" t="s">
        <v>14</v>
      </c>
      <c r="F29" s="40"/>
      <c r="G29" s="41"/>
      <c r="H29" s="42"/>
      <c r="I29" s="43" t="s">
        <v>16</v>
      </c>
      <c r="J29" s="44"/>
      <c r="K29" s="45"/>
    </row>
    <row r="30" spans="1:11" ht="15.95" customHeight="1">
      <c r="C30" s="29"/>
      <c r="D30" s="59"/>
      <c r="E30" s="47"/>
      <c r="F30" s="40"/>
      <c r="G30" s="41"/>
      <c r="H30" s="42"/>
      <c r="I30" s="43"/>
      <c r="J30" s="44"/>
      <c r="K30" s="45"/>
    </row>
    <row r="31" spans="1:11" ht="15.95" customHeight="1">
      <c r="A31" s="1">
        <v>6</v>
      </c>
      <c r="B31" s="2" t="s">
        <v>86</v>
      </c>
      <c r="D31" s="2"/>
      <c r="E31" s="2"/>
      <c r="F31" s="2"/>
      <c r="G31" s="2"/>
      <c r="H31" s="2"/>
      <c r="I31" s="2"/>
      <c r="J31" s="2"/>
      <c r="K31" s="2"/>
    </row>
    <row r="32" spans="1:11" ht="15.95" customHeight="1">
      <c r="B32" s="2" t="s">
        <v>87</v>
      </c>
      <c r="D32" s="2"/>
      <c r="E32" s="2"/>
      <c r="F32" s="2"/>
      <c r="G32" s="2"/>
      <c r="H32" s="2"/>
      <c r="I32" s="2"/>
      <c r="J32" s="2"/>
      <c r="K32" s="2"/>
    </row>
    <row r="33" spans="1:11" ht="15.95" customHeight="1">
      <c r="B33" s="2" t="s">
        <v>88</v>
      </c>
      <c r="D33" s="2"/>
      <c r="E33" s="2"/>
      <c r="F33" s="2"/>
      <c r="G33" s="2"/>
      <c r="H33" s="2"/>
      <c r="I33" s="2"/>
      <c r="J33" s="2"/>
      <c r="K33" s="2"/>
    </row>
    <row r="34" spans="1:11" ht="15.95" customHeight="1">
      <c r="B34" s="2" t="s">
        <v>89</v>
      </c>
      <c r="D34" s="2"/>
      <c r="E34" s="2"/>
      <c r="F34" s="2"/>
      <c r="G34" s="2"/>
      <c r="H34" s="2"/>
      <c r="I34" s="2"/>
      <c r="J34" s="2"/>
      <c r="K34" s="2"/>
    </row>
    <row r="35" spans="1:11" ht="15.95" customHeight="1">
      <c r="B35" s="2" t="s">
        <v>90</v>
      </c>
      <c r="D35" s="2"/>
      <c r="E35" s="2"/>
      <c r="F35" s="2"/>
      <c r="G35" s="2"/>
      <c r="H35" s="2"/>
      <c r="I35" s="2"/>
      <c r="J35" s="2"/>
      <c r="K35" s="2"/>
    </row>
    <row r="36" spans="1:11" ht="15.95" customHeight="1">
      <c r="B36" s="2" t="s">
        <v>91</v>
      </c>
    </row>
    <row r="37" spans="1:11" ht="15.95" customHeight="1">
      <c r="B37" s="2" t="s">
        <v>92</v>
      </c>
      <c r="D37" s="46">
        <v>1</v>
      </c>
      <c r="E37" s="47" t="s">
        <v>14</v>
      </c>
      <c r="F37" s="64"/>
      <c r="G37" s="41"/>
      <c r="H37" s="42"/>
      <c r="I37" s="43" t="s">
        <v>16</v>
      </c>
      <c r="J37" s="44"/>
      <c r="K37" s="45"/>
    </row>
    <row r="38" spans="1:11" ht="15.95" customHeight="1">
      <c r="B38" s="48"/>
    </row>
    <row r="39" spans="1:11">
      <c r="A39" s="1">
        <v>7</v>
      </c>
      <c r="B39" s="2" t="s">
        <v>70</v>
      </c>
      <c r="C39" s="29"/>
      <c r="D39" s="46"/>
      <c r="E39" s="47"/>
      <c r="F39" s="40"/>
      <c r="G39" s="41"/>
      <c r="H39" s="42"/>
      <c r="I39" s="43"/>
      <c r="J39" s="44"/>
      <c r="K39" s="45"/>
    </row>
    <row r="40" spans="1:11">
      <c r="B40" s="2" t="s">
        <v>67</v>
      </c>
      <c r="C40" s="29"/>
      <c r="D40" s="46"/>
      <c r="E40" s="47"/>
      <c r="F40" s="40"/>
      <c r="G40" s="41"/>
      <c r="H40" s="42"/>
      <c r="I40" s="43"/>
      <c r="J40" s="44"/>
      <c r="K40" s="45"/>
    </row>
    <row r="41" spans="1:11">
      <c r="B41" s="2" t="s">
        <v>64</v>
      </c>
      <c r="C41" s="29"/>
      <c r="D41" s="46"/>
      <c r="E41" s="47"/>
      <c r="F41" s="40"/>
      <c r="G41" s="41"/>
      <c r="H41" s="42"/>
      <c r="I41" s="43"/>
      <c r="J41" s="44"/>
      <c r="K41" s="45"/>
    </row>
    <row r="42" spans="1:11">
      <c r="B42" s="2" t="s">
        <v>65</v>
      </c>
      <c r="C42" s="29"/>
      <c r="D42" s="46"/>
      <c r="E42" s="47"/>
      <c r="F42" s="40"/>
      <c r="G42" s="41"/>
      <c r="H42" s="42"/>
      <c r="I42" s="43"/>
      <c r="J42" s="44"/>
      <c r="K42" s="45"/>
    </row>
    <row r="43" spans="1:11">
      <c r="B43" s="2" t="s">
        <v>66</v>
      </c>
      <c r="C43" s="29"/>
      <c r="D43" s="46">
        <v>3</v>
      </c>
      <c r="E43" s="47" t="s">
        <v>14</v>
      </c>
      <c r="F43" s="40"/>
      <c r="G43" s="41"/>
      <c r="H43" s="42"/>
      <c r="I43" s="43" t="s">
        <v>16</v>
      </c>
      <c r="J43" s="44"/>
      <c r="K43" s="45"/>
    </row>
    <row r="44" spans="1:11">
      <c r="B44" s="48"/>
    </row>
    <row r="45" spans="1:11">
      <c r="A45" s="1">
        <v>8</v>
      </c>
      <c r="B45" s="2" t="s">
        <v>71</v>
      </c>
      <c r="C45" s="29"/>
      <c r="D45" s="46"/>
      <c r="E45" s="47"/>
      <c r="F45" s="40"/>
      <c r="G45" s="41"/>
      <c r="H45" s="42"/>
      <c r="I45" s="43"/>
      <c r="J45" s="44"/>
      <c r="K45" s="45"/>
    </row>
    <row r="46" spans="1:11">
      <c r="B46" s="2" t="s">
        <v>69</v>
      </c>
      <c r="C46" s="29"/>
      <c r="D46" s="46"/>
      <c r="E46" s="47"/>
      <c r="F46" s="40"/>
      <c r="G46" s="41"/>
      <c r="H46" s="42"/>
      <c r="I46" s="43"/>
      <c r="J46" s="44"/>
      <c r="K46" s="45"/>
    </row>
    <row r="47" spans="1:11">
      <c r="B47" s="2" t="s">
        <v>68</v>
      </c>
      <c r="C47" s="29"/>
      <c r="D47" s="46"/>
      <c r="E47" s="47"/>
      <c r="F47" s="40"/>
      <c r="G47" s="41"/>
      <c r="H47" s="42"/>
      <c r="I47" s="43"/>
      <c r="J47" s="44"/>
      <c r="K47" s="45"/>
    </row>
    <row r="48" spans="1:11">
      <c r="B48" s="2" t="s">
        <v>65</v>
      </c>
      <c r="C48" s="29"/>
      <c r="D48" s="46"/>
      <c r="E48" s="47"/>
      <c r="F48" s="40"/>
      <c r="G48" s="41"/>
      <c r="H48" s="42"/>
      <c r="I48" s="43"/>
      <c r="J48" s="44"/>
      <c r="K48" s="45"/>
    </row>
    <row r="49" spans="1:11">
      <c r="B49" s="2" t="s">
        <v>66</v>
      </c>
      <c r="C49" s="29"/>
      <c r="D49" s="46">
        <v>3</v>
      </c>
      <c r="E49" s="47" t="s">
        <v>17</v>
      </c>
      <c r="F49" s="40"/>
      <c r="G49" s="41"/>
      <c r="H49" s="42"/>
      <c r="I49" s="43" t="s">
        <v>16</v>
      </c>
      <c r="J49" s="44"/>
      <c r="K49" s="45"/>
    </row>
    <row r="50" spans="1:11">
      <c r="B50" s="48"/>
    </row>
    <row r="51" spans="1:11">
      <c r="A51" s="35">
        <v>9</v>
      </c>
      <c r="B51" s="25" t="s">
        <v>93</v>
      </c>
      <c r="C51" s="4"/>
      <c r="D51" s="46"/>
      <c r="E51" s="47"/>
      <c r="F51" s="40"/>
      <c r="G51" s="41"/>
      <c r="H51" s="42"/>
      <c r="I51" s="62"/>
      <c r="J51" s="55"/>
      <c r="K51" s="63"/>
    </row>
    <row r="52" spans="1:11">
      <c r="A52" s="35"/>
      <c r="B52" s="25" t="s">
        <v>94</v>
      </c>
      <c r="C52" s="4"/>
      <c r="D52" s="46"/>
      <c r="E52" s="47"/>
      <c r="F52" s="40"/>
      <c r="G52" s="41"/>
      <c r="H52" s="42"/>
      <c r="I52" s="62"/>
      <c r="J52" s="55"/>
      <c r="K52" s="63"/>
    </row>
    <row r="53" spans="1:11">
      <c r="A53" s="35"/>
      <c r="B53" s="25" t="s">
        <v>95</v>
      </c>
      <c r="C53" s="4"/>
      <c r="D53" s="46"/>
      <c r="E53" s="47"/>
      <c r="F53" s="40"/>
      <c r="G53" s="41"/>
      <c r="H53" s="42"/>
      <c r="I53" s="62"/>
      <c r="J53" s="55"/>
      <c r="K53" s="63"/>
    </row>
    <row r="54" spans="1:11">
      <c r="A54" s="35"/>
      <c r="B54" s="25" t="s">
        <v>96</v>
      </c>
      <c r="C54" s="4"/>
      <c r="D54" s="46"/>
      <c r="E54" s="47"/>
      <c r="F54" s="40"/>
      <c r="G54" s="41"/>
      <c r="H54" s="42"/>
      <c r="I54" s="62"/>
      <c r="J54" s="55"/>
      <c r="K54" s="63"/>
    </row>
    <row r="55" spans="1:11">
      <c r="A55" s="35"/>
      <c r="B55" s="25" t="s">
        <v>55</v>
      </c>
      <c r="C55" s="4"/>
      <c r="D55" s="46">
        <v>3</v>
      </c>
      <c r="E55" s="47" t="s">
        <v>14</v>
      </c>
      <c r="F55" s="64"/>
      <c r="G55" s="41"/>
      <c r="H55" s="42"/>
      <c r="I55" s="43" t="s">
        <v>16</v>
      </c>
      <c r="J55" s="44"/>
      <c r="K55" s="45"/>
    </row>
    <row r="56" spans="1:11">
      <c r="A56" s="35"/>
      <c r="B56" s="4"/>
      <c r="C56" s="4"/>
      <c r="D56" s="46"/>
      <c r="E56" s="47"/>
      <c r="F56" s="40"/>
      <c r="G56" s="41"/>
      <c r="H56" s="42"/>
      <c r="I56" s="62"/>
      <c r="J56" s="55"/>
      <c r="K56" s="63"/>
    </row>
    <row r="57" spans="1:11">
      <c r="A57" s="1">
        <v>10</v>
      </c>
      <c r="B57" s="25" t="s">
        <v>104</v>
      </c>
      <c r="C57" s="4"/>
      <c r="D57" s="46"/>
      <c r="E57" s="47"/>
      <c r="F57" s="40"/>
      <c r="G57" s="41"/>
      <c r="H57" s="42"/>
      <c r="I57" s="62"/>
      <c r="J57" s="55"/>
      <c r="K57" s="63"/>
    </row>
    <row r="58" spans="1:11">
      <c r="B58" s="25" t="s">
        <v>105</v>
      </c>
      <c r="C58" s="4"/>
      <c r="D58" s="46"/>
      <c r="E58" s="47"/>
      <c r="F58" s="40"/>
      <c r="G58" s="41"/>
      <c r="H58" s="42"/>
      <c r="I58" s="62"/>
      <c r="J58" s="55"/>
      <c r="K58" s="63"/>
    </row>
    <row r="59" spans="1:11">
      <c r="B59" s="4" t="s">
        <v>97</v>
      </c>
      <c r="C59" s="4"/>
      <c r="D59" s="46"/>
      <c r="E59" s="47"/>
      <c r="F59" s="40"/>
      <c r="G59" s="41"/>
      <c r="H59" s="42"/>
      <c r="I59" s="62"/>
      <c r="J59" s="55"/>
      <c r="K59" s="63"/>
    </row>
    <row r="60" spans="1:11">
      <c r="B60" s="4" t="s">
        <v>106</v>
      </c>
      <c r="C60" s="4"/>
      <c r="D60" s="46"/>
      <c r="E60" s="47"/>
      <c r="F60" s="40"/>
      <c r="G60" s="41"/>
      <c r="H60" s="42"/>
      <c r="I60" s="62"/>
      <c r="J60" s="55"/>
      <c r="K60" s="63"/>
    </row>
    <row r="61" spans="1:11">
      <c r="B61" s="4" t="s">
        <v>98</v>
      </c>
      <c r="C61" s="4"/>
      <c r="D61" s="46"/>
      <c r="E61" s="47"/>
      <c r="F61" s="40"/>
      <c r="G61" s="41"/>
      <c r="H61" s="42"/>
      <c r="I61" s="62"/>
      <c r="J61" s="55"/>
      <c r="K61" s="63"/>
    </row>
    <row r="62" spans="1:11">
      <c r="A62" s="35"/>
      <c r="B62" s="4" t="s">
        <v>99</v>
      </c>
      <c r="C62" s="4"/>
      <c r="D62" s="46"/>
      <c r="E62" s="47"/>
      <c r="F62" s="40"/>
      <c r="G62" s="41"/>
      <c r="H62" s="42"/>
      <c r="I62" s="62"/>
      <c r="J62" s="55"/>
      <c r="K62" s="63"/>
    </row>
    <row r="63" spans="1:11">
      <c r="A63" s="35"/>
      <c r="B63" s="4" t="s">
        <v>100</v>
      </c>
      <c r="C63" s="4"/>
      <c r="D63" s="46"/>
      <c r="E63" s="47"/>
      <c r="F63" s="40"/>
      <c r="G63" s="41"/>
      <c r="H63" s="42"/>
      <c r="I63" s="62"/>
      <c r="J63" s="55"/>
      <c r="K63" s="63"/>
    </row>
    <row r="64" spans="1:11">
      <c r="A64" s="35"/>
      <c r="B64" s="4" t="s">
        <v>101</v>
      </c>
      <c r="C64" s="4"/>
      <c r="D64" s="46"/>
      <c r="E64" s="47"/>
      <c r="F64" s="40"/>
      <c r="G64" s="41"/>
      <c r="H64" s="42"/>
      <c r="I64" s="62"/>
      <c r="J64" s="55"/>
      <c r="K64" s="63"/>
    </row>
    <row r="65" spans="1:11">
      <c r="A65" s="35"/>
      <c r="B65" s="4" t="s">
        <v>102</v>
      </c>
      <c r="C65" s="4"/>
      <c r="D65" s="46"/>
      <c r="E65" s="47"/>
      <c r="F65" s="40"/>
      <c r="G65" s="41"/>
      <c r="H65" s="42"/>
      <c r="I65" s="62"/>
      <c r="J65" s="55"/>
      <c r="K65" s="63"/>
    </row>
    <row r="66" spans="1:11">
      <c r="A66" s="35"/>
      <c r="B66" s="4" t="s">
        <v>103</v>
      </c>
      <c r="C66" s="4"/>
      <c r="D66" s="46">
        <v>1</v>
      </c>
      <c r="E66" s="47" t="s">
        <v>14</v>
      </c>
      <c r="F66" s="64"/>
      <c r="G66" s="41"/>
      <c r="H66" s="42"/>
      <c r="I66" s="43" t="s">
        <v>16</v>
      </c>
      <c r="J66" s="44"/>
      <c r="K66" s="45"/>
    </row>
    <row r="67" spans="1:11" ht="15.75" thickBot="1">
      <c r="A67" s="35"/>
      <c r="B67" s="4"/>
      <c r="C67" s="4"/>
      <c r="D67" s="46"/>
      <c r="E67" s="47"/>
      <c r="F67" s="40"/>
      <c r="G67" s="41"/>
      <c r="H67" s="42"/>
      <c r="I67" s="62" t="s">
        <v>61</v>
      </c>
      <c r="J67" s="56"/>
      <c r="K67" s="45"/>
    </row>
    <row r="68" spans="1:11">
      <c r="B68" s="48" t="s">
        <v>46</v>
      </c>
    </row>
    <row r="69" spans="1:11">
      <c r="A69" s="35">
        <v>1</v>
      </c>
      <c r="B69" s="50" t="s">
        <v>19</v>
      </c>
      <c r="D69" s="51"/>
      <c r="E69" s="20"/>
      <c r="G69" s="15"/>
      <c r="H69" s="19"/>
      <c r="J69" s="17"/>
      <c r="K69" s="16"/>
    </row>
    <row r="70" spans="1:11">
      <c r="A70" s="35"/>
      <c r="B70" s="50" t="s">
        <v>20</v>
      </c>
      <c r="D70" s="51"/>
      <c r="E70" s="20"/>
      <c r="G70" s="15"/>
      <c r="H70" s="19"/>
      <c r="J70" s="17"/>
      <c r="K70" s="16"/>
    </row>
    <row r="71" spans="1:11">
      <c r="A71" s="35"/>
      <c r="B71" s="50" t="s">
        <v>21</v>
      </c>
      <c r="D71" s="51"/>
      <c r="E71" s="20"/>
      <c r="G71" s="15"/>
      <c r="H71" s="19"/>
      <c r="J71" s="17"/>
      <c r="K71" s="16"/>
    </row>
    <row r="72" spans="1:11">
      <c r="A72" s="35"/>
      <c r="B72" s="25" t="s">
        <v>22</v>
      </c>
      <c r="D72" s="51">
        <v>100</v>
      </c>
      <c r="E72" s="20" t="s">
        <v>18</v>
      </c>
      <c r="F72" s="5">
        <v>468</v>
      </c>
      <c r="G72" s="15" t="s">
        <v>7</v>
      </c>
      <c r="H72" s="19">
        <v>0</v>
      </c>
      <c r="I72" s="6" t="s">
        <v>23</v>
      </c>
      <c r="J72" s="17">
        <f>IF(MID(I72,1,2)=("P."),(ROUND(D72*((F72)+(H72/100)),)),IF(MID(I72,1,2)=("%o"),(ROUND(D72*(((F72)+(H72/100))/1000),)),IF(MID(I72,1,2)=("Ea"),(ROUND(D72*((F72)+(H72/100)),)),ROUND(D72*(((F72)+(H72/100))/100),))))</f>
        <v>46800</v>
      </c>
      <c r="K72" s="16" t="s">
        <v>8</v>
      </c>
    </row>
    <row r="73" spans="1:11">
      <c r="B73" s="48" t="s">
        <v>109</v>
      </c>
    </row>
    <row r="74" spans="1:11">
      <c r="A74" s="1">
        <v>2</v>
      </c>
      <c r="B74" s="50" t="s">
        <v>26</v>
      </c>
      <c r="C74" s="52"/>
      <c r="D74" s="2"/>
      <c r="E74" s="3"/>
      <c r="F74" s="4"/>
      <c r="G74" s="5"/>
      <c r="H74" s="6"/>
      <c r="I74" s="4"/>
      <c r="J74" s="6"/>
      <c r="K74" s="5"/>
    </row>
    <row r="75" spans="1:11">
      <c r="B75" s="50" t="s">
        <v>24</v>
      </c>
      <c r="C75" s="48"/>
      <c r="D75" s="2"/>
      <c r="E75" s="3"/>
      <c r="F75" s="4"/>
      <c r="G75" s="5"/>
      <c r="H75" s="6"/>
      <c r="I75" s="4"/>
      <c r="J75" s="6"/>
      <c r="K75" s="5"/>
    </row>
    <row r="76" spans="1:11">
      <c r="B76" s="50" t="s">
        <v>25</v>
      </c>
      <c r="C76" s="48"/>
      <c r="D76" s="2"/>
      <c r="E76" s="3"/>
      <c r="F76" s="4"/>
      <c r="G76" s="5"/>
      <c r="H76" s="6"/>
      <c r="I76" s="4"/>
      <c r="J76" s="6"/>
      <c r="K76" s="5"/>
    </row>
    <row r="77" spans="1:11">
      <c r="B77" s="50" t="s">
        <v>22</v>
      </c>
      <c r="C77" s="48"/>
      <c r="D77" s="51">
        <v>12</v>
      </c>
      <c r="E77" s="20" t="s">
        <v>18</v>
      </c>
      <c r="F77" s="5">
        <v>173</v>
      </c>
      <c r="G77" s="15" t="s">
        <v>7</v>
      </c>
      <c r="H77" s="19">
        <v>0</v>
      </c>
      <c r="I77" s="6" t="s">
        <v>23</v>
      </c>
      <c r="J77" s="17">
        <f>IF(MID(I77,1,2)=("P."),(ROUND(D77*((F77)+(H77/100)),)),IF(MID(I77,1,2)=("%o"),(ROUND(D77*(((F77)+(H77/100))/1000),)),IF(MID(I77,1,2)=("Ea"),(ROUND(D77*((F77)+(H77/100)),)),ROUND(D77*(((F77)+(H77/100))/100),))))</f>
        <v>2076</v>
      </c>
      <c r="K77" s="16" t="s">
        <v>8</v>
      </c>
    </row>
    <row r="78" spans="1:11">
      <c r="B78" s="48" t="s">
        <v>110</v>
      </c>
    </row>
    <row r="79" spans="1:11">
      <c r="A79" s="1">
        <v>3</v>
      </c>
      <c r="B79" s="25" t="s">
        <v>27</v>
      </c>
      <c r="C79" s="23"/>
      <c r="D79" s="53"/>
    </row>
    <row r="80" spans="1:11">
      <c r="B80" s="2" t="s">
        <v>28</v>
      </c>
    </row>
    <row r="81" spans="1:11">
      <c r="A81" s="35"/>
      <c r="B81" s="4" t="s">
        <v>29</v>
      </c>
      <c r="C81" s="4"/>
      <c r="D81" s="46">
        <v>4</v>
      </c>
      <c r="E81" s="47" t="s">
        <v>14</v>
      </c>
      <c r="F81" s="40">
        <v>9261</v>
      </c>
      <c r="G81" s="41" t="s">
        <v>7</v>
      </c>
      <c r="H81" s="42">
        <v>0</v>
      </c>
      <c r="I81" s="43" t="s">
        <v>16</v>
      </c>
      <c r="J81" s="44">
        <f>IF(MID(I81,1,2)=("P."),(ROUND(D81*((F81)+(H81/100)),)),IF(MID(I81,1,2)=("%o"),(ROUND(D81*(((F81)+(H81/100))/1000),)),IF(MID(I81,1,2)=("Ea"),(ROUND(D81*((F81)+(H81/100)),)),ROUND(D81*(((F81)+(H81/100))/100),))))</f>
        <v>37044</v>
      </c>
      <c r="K81" s="45" t="s">
        <v>8</v>
      </c>
    </row>
    <row r="83" spans="1:11">
      <c r="A83" s="1">
        <v>4</v>
      </c>
      <c r="B83" s="50" t="s">
        <v>31</v>
      </c>
    </row>
    <row r="84" spans="1:11">
      <c r="B84" s="50" t="s">
        <v>30</v>
      </c>
    </row>
    <row r="85" spans="1:11">
      <c r="B85" s="48" t="s">
        <v>111</v>
      </c>
      <c r="D85" s="46">
        <v>9</v>
      </c>
      <c r="E85" s="47" t="s">
        <v>14</v>
      </c>
      <c r="F85" s="40">
        <v>7651</v>
      </c>
      <c r="G85" s="41" t="s">
        <v>7</v>
      </c>
      <c r="H85" s="42">
        <v>0</v>
      </c>
      <c r="I85" s="43" t="s">
        <v>16</v>
      </c>
      <c r="J85" s="44">
        <f>IF(MID(I85,1,2)=("P."),(ROUND(D85*((F85)+(H85/100)),)),IF(MID(I85,1,2)=("%o"),(ROUND(D85*(((F85)+(H85/100))/1000),)),IF(MID(I85,1,2)=("Ea"),(ROUND(D85*((F85)+(H85/100)),)),ROUND(D85*(((F85)+(H85/100))/100),))))</f>
        <v>68859</v>
      </c>
      <c r="K85" s="45" t="s">
        <v>8</v>
      </c>
    </row>
    <row r="86" spans="1:11">
      <c r="A86" s="1">
        <v>5</v>
      </c>
      <c r="B86" s="50" t="s">
        <v>34</v>
      </c>
    </row>
    <row r="87" spans="1:11">
      <c r="B87" s="50" t="s">
        <v>32</v>
      </c>
      <c r="C87" s="21"/>
      <c r="D87" s="18"/>
      <c r="E87" s="20"/>
      <c r="G87" s="15"/>
      <c r="H87" s="19"/>
      <c r="J87" s="17"/>
      <c r="K87" s="16"/>
    </row>
    <row r="88" spans="1:11">
      <c r="B88" s="50" t="s">
        <v>33</v>
      </c>
      <c r="D88" s="2"/>
      <c r="E88" s="2"/>
      <c r="F88" s="2"/>
      <c r="G88" s="2"/>
      <c r="H88" s="2"/>
      <c r="I88" s="2"/>
      <c r="J88" s="2"/>
      <c r="K88" s="2"/>
    </row>
    <row r="89" spans="1:11">
      <c r="D89" s="46">
        <v>4</v>
      </c>
      <c r="E89" s="47" t="s">
        <v>14</v>
      </c>
      <c r="F89" s="40">
        <v>3446</v>
      </c>
      <c r="G89" s="41" t="s">
        <v>7</v>
      </c>
      <c r="H89" s="42">
        <v>0</v>
      </c>
      <c r="I89" s="43" t="s">
        <v>16</v>
      </c>
      <c r="J89" s="44">
        <f>IF(MID(I89,1,2)=("P."),(ROUND(D89*((F89)+(H89/100)),)),IF(MID(I89,1,2)=("%o"),(ROUND(D89*(((F89)+(H89/100))/1000),)),IF(MID(I89,1,2)=("Ea"),(ROUND(D89*((F89)+(H89/100)),)),ROUND(D89*(((F89)+(H89/100))/100),))))</f>
        <v>13784</v>
      </c>
      <c r="K89" s="45" t="s">
        <v>8</v>
      </c>
    </row>
    <row r="90" spans="1:11">
      <c r="D90" s="22"/>
      <c r="E90" s="2"/>
      <c r="F90" s="2"/>
      <c r="G90" s="2"/>
      <c r="H90" s="19"/>
      <c r="I90" s="2"/>
      <c r="J90" s="2"/>
      <c r="K90" s="2"/>
    </row>
    <row r="91" spans="1:11">
      <c r="A91" s="1">
        <v>6</v>
      </c>
      <c r="B91" s="50" t="s">
        <v>36</v>
      </c>
      <c r="D91" s="22"/>
      <c r="E91" s="2"/>
      <c r="F91" s="2"/>
      <c r="G91" s="2"/>
      <c r="H91" s="19"/>
      <c r="I91" s="2"/>
      <c r="J91" s="2"/>
      <c r="K91" s="2"/>
    </row>
    <row r="92" spans="1:11">
      <c r="B92" s="50" t="s">
        <v>35</v>
      </c>
      <c r="D92" s="22"/>
      <c r="E92" s="2"/>
      <c r="F92" s="2"/>
      <c r="G92" s="2"/>
      <c r="H92" s="19"/>
      <c r="I92" s="2"/>
      <c r="J92" s="2"/>
      <c r="K92" s="2"/>
    </row>
    <row r="93" spans="1:11">
      <c r="B93" s="2" t="s">
        <v>112</v>
      </c>
      <c r="D93" s="46">
        <v>4</v>
      </c>
      <c r="E93" s="47" t="s">
        <v>14</v>
      </c>
      <c r="F93" s="40">
        <v>999</v>
      </c>
      <c r="G93" s="41" t="s">
        <v>7</v>
      </c>
      <c r="H93" s="42">
        <v>0</v>
      </c>
      <c r="I93" s="43" t="s">
        <v>16</v>
      </c>
      <c r="J93" s="44">
        <f>IF(MID(I93,1,2)=("P."),(ROUND(D93*((F93)+(H93/100)),)),IF(MID(I93,1,2)=("%o"),(ROUND(D93*(((F93)+(H93/100))/1000),)),IF(MID(I93,1,2)=("Ea"),(ROUND(D93*((F93)+(H93/100)),)),ROUND(D93*(((F93)+(H93/100))/100),))))</f>
        <v>3996</v>
      </c>
      <c r="K93" s="45" t="s">
        <v>8</v>
      </c>
    </row>
    <row r="94" spans="1:11">
      <c r="A94" s="1">
        <v>7</v>
      </c>
      <c r="B94" s="50" t="s">
        <v>43</v>
      </c>
      <c r="D94" s="22"/>
      <c r="E94" s="2"/>
      <c r="F94" s="2"/>
      <c r="G94" s="2"/>
      <c r="H94" s="19"/>
      <c r="I94" s="2"/>
      <c r="J94" s="2"/>
      <c r="K94" s="2"/>
    </row>
    <row r="95" spans="1:11">
      <c r="B95" s="50" t="s">
        <v>37</v>
      </c>
      <c r="D95" s="18"/>
      <c r="E95" s="20"/>
      <c r="G95" s="15"/>
      <c r="H95" s="19"/>
      <c r="J95" s="17"/>
      <c r="K95" s="16"/>
    </row>
    <row r="96" spans="1:11">
      <c r="B96" s="50" t="s">
        <v>38</v>
      </c>
      <c r="D96" s="18"/>
      <c r="E96" s="20"/>
      <c r="G96" s="15"/>
      <c r="H96" s="19"/>
      <c r="J96" s="17"/>
      <c r="K96" s="16"/>
    </row>
    <row r="97" spans="1:11">
      <c r="B97" s="50" t="s">
        <v>39</v>
      </c>
      <c r="C97" s="29"/>
      <c r="D97" s="18"/>
      <c r="E97" s="20"/>
      <c r="G97" s="15"/>
      <c r="H97" s="19"/>
      <c r="J97" s="17"/>
      <c r="K97" s="16"/>
    </row>
    <row r="98" spans="1:11">
      <c r="B98" s="50" t="s">
        <v>40</v>
      </c>
      <c r="C98" s="29"/>
      <c r="D98" s="18"/>
      <c r="E98" s="20"/>
      <c r="G98" s="15"/>
      <c r="H98" s="19"/>
      <c r="J98" s="17"/>
      <c r="K98" s="16"/>
    </row>
    <row r="99" spans="1:11">
      <c r="B99" s="50" t="s">
        <v>41</v>
      </c>
      <c r="C99" s="29"/>
      <c r="D99" s="18"/>
      <c r="E99" s="20"/>
      <c r="G99" s="15"/>
      <c r="H99" s="19"/>
      <c r="J99" s="17"/>
      <c r="K99" s="16"/>
    </row>
    <row r="100" spans="1:11">
      <c r="B100" s="50" t="s">
        <v>42</v>
      </c>
      <c r="C100" s="29"/>
      <c r="D100" s="46">
        <v>2</v>
      </c>
      <c r="E100" s="47" t="s">
        <v>14</v>
      </c>
      <c r="F100" s="40">
        <v>9609</v>
      </c>
      <c r="G100" s="41" t="s">
        <v>7</v>
      </c>
      <c r="H100" s="42">
        <v>0</v>
      </c>
      <c r="I100" s="43" t="s">
        <v>16</v>
      </c>
      <c r="J100" s="44">
        <f>IF(MID(I100,1,2)=("P."),(ROUND(D100*((F100)+(H100/100)),)),IF(MID(I100,1,2)=("%o"),(ROUND(D100*(((F100)+(H100/100))/1000),)),IF(MID(I100,1,2)=("Ea"),(ROUND(D100*((F100)+(H100/100)),)),ROUND(D100*(((F100)+(H100/100))/100),))))</f>
        <v>19218</v>
      </c>
      <c r="K100" s="45" t="s">
        <v>8</v>
      </c>
    </row>
    <row r="101" spans="1:11">
      <c r="B101" s="2" t="s">
        <v>113</v>
      </c>
      <c r="C101" s="29"/>
      <c r="D101" s="18"/>
      <c r="E101" s="20"/>
      <c r="G101" s="15"/>
      <c r="H101" s="19"/>
      <c r="J101" s="17"/>
      <c r="K101" s="16"/>
    </row>
    <row r="102" spans="1:11">
      <c r="A102" s="1">
        <v>8</v>
      </c>
      <c r="B102" s="50" t="s">
        <v>45</v>
      </c>
      <c r="C102" s="29"/>
      <c r="D102" s="18"/>
      <c r="E102" s="20"/>
      <c r="G102" s="15"/>
      <c r="H102" s="19"/>
      <c r="J102" s="17"/>
      <c r="K102" s="16"/>
    </row>
    <row r="103" spans="1:11">
      <c r="B103" s="50" t="s">
        <v>44</v>
      </c>
      <c r="C103" s="29"/>
      <c r="D103" s="18"/>
      <c r="E103" s="20"/>
      <c r="G103" s="15"/>
      <c r="H103" s="19"/>
      <c r="J103" s="17"/>
      <c r="K103" s="16"/>
    </row>
    <row r="104" spans="1:11">
      <c r="C104" s="29"/>
      <c r="D104" s="46">
        <v>2</v>
      </c>
      <c r="E104" s="47" t="s">
        <v>14</v>
      </c>
      <c r="F104" s="40">
        <v>3559</v>
      </c>
      <c r="G104" s="41" t="s">
        <v>7</v>
      </c>
      <c r="H104" s="42">
        <v>50</v>
      </c>
      <c r="I104" s="43" t="s">
        <v>16</v>
      </c>
      <c r="J104" s="44">
        <f>IF(MID(I104,1,2)=("P."),(ROUND(D104*((F104)+(H104/100)),)),IF(MID(I104,1,2)=("%o"),(ROUND(D104*(((F104)+(H104/100))/1000),)),IF(MID(I104,1,2)=("Ea"),(ROUND(D104*((F104)+(H104/100)),)),ROUND(D104*(((F104)+(H104/100))/100),))))</f>
        <v>7119</v>
      </c>
      <c r="K104" s="45" t="s">
        <v>8</v>
      </c>
    </row>
    <row r="105" spans="1:11" ht="15.75" thickBot="1">
      <c r="C105" s="29"/>
      <c r="D105" s="18"/>
      <c r="E105" s="20"/>
      <c r="G105" s="15"/>
      <c r="H105" s="19"/>
      <c r="I105" s="54" t="s">
        <v>9</v>
      </c>
      <c r="J105" s="56">
        <f>SUM(J72:J104)</f>
        <v>198896</v>
      </c>
      <c r="K105" s="57" t="s">
        <v>8</v>
      </c>
    </row>
    <row r="106" spans="1:11">
      <c r="A106" s="35"/>
      <c r="D106" s="24"/>
      <c r="E106" s="47"/>
      <c r="F106" s="40"/>
      <c r="G106" s="41"/>
      <c r="H106" s="42"/>
      <c r="I106" s="43"/>
      <c r="J106" s="44"/>
      <c r="K106" s="45"/>
    </row>
    <row r="107" spans="1:11">
      <c r="A107" s="35"/>
      <c r="D107" s="24"/>
      <c r="E107" s="47"/>
      <c r="F107" s="40"/>
      <c r="G107" s="41"/>
      <c r="H107" s="42"/>
      <c r="I107" s="43"/>
      <c r="J107" s="44"/>
      <c r="K107" s="45"/>
    </row>
    <row r="108" spans="1:11">
      <c r="A108" s="35"/>
      <c r="D108" s="24"/>
      <c r="E108" s="47"/>
      <c r="F108" s="40"/>
      <c r="G108" s="41"/>
      <c r="H108" s="42"/>
      <c r="I108" s="43"/>
      <c r="J108" s="44"/>
      <c r="K108" s="45"/>
    </row>
    <row r="109" spans="1:11">
      <c r="A109" s="35"/>
      <c r="B109" s="48" t="s">
        <v>47</v>
      </c>
      <c r="D109" s="24"/>
      <c r="E109" s="47"/>
      <c r="F109" s="40"/>
      <c r="G109" s="41"/>
      <c r="H109" s="42"/>
      <c r="I109" s="43"/>
      <c r="J109" s="44"/>
      <c r="K109" s="45"/>
    </row>
    <row r="110" spans="1:11" ht="15.75">
      <c r="A110" s="35">
        <v>1</v>
      </c>
      <c r="B110" s="31" t="s">
        <v>48</v>
      </c>
      <c r="C110" s="35"/>
      <c r="D110" s="58"/>
      <c r="E110" s="35"/>
      <c r="F110" s="35"/>
      <c r="G110" s="35"/>
      <c r="H110" s="36"/>
      <c r="I110" s="25"/>
      <c r="J110" s="25"/>
      <c r="K110" s="25"/>
    </row>
    <row r="111" spans="1:11">
      <c r="B111" s="37" t="s">
        <v>49</v>
      </c>
      <c r="C111" s="35"/>
      <c r="D111" s="58"/>
      <c r="E111" s="35"/>
      <c r="F111" s="35"/>
      <c r="G111" s="35"/>
      <c r="H111" s="36"/>
      <c r="I111" s="35"/>
      <c r="J111" s="35"/>
      <c r="K111" s="35"/>
    </row>
    <row r="112" spans="1:11" ht="15.75">
      <c r="B112" s="31" t="s">
        <v>50</v>
      </c>
      <c r="C112" s="35"/>
      <c r="D112" s="59">
        <v>3</v>
      </c>
      <c r="E112" s="60" t="s">
        <v>51</v>
      </c>
      <c r="F112" s="40"/>
      <c r="G112" s="41"/>
      <c r="H112" s="42"/>
      <c r="I112" s="43" t="s">
        <v>52</v>
      </c>
      <c r="J112" s="44"/>
      <c r="K112" s="45"/>
    </row>
    <row r="113" spans="1:11">
      <c r="A113" s="35"/>
      <c r="D113" s="24"/>
      <c r="E113" s="47"/>
      <c r="F113" s="40"/>
      <c r="G113" s="41"/>
      <c r="H113" s="42"/>
      <c r="I113" s="43"/>
      <c r="J113" s="44"/>
      <c r="K113" s="45"/>
    </row>
    <row r="114" spans="1:11">
      <c r="A114" s="35">
        <v>2</v>
      </c>
      <c r="B114" s="2" t="s">
        <v>53</v>
      </c>
      <c r="D114" s="24"/>
      <c r="E114" s="47"/>
      <c r="F114" s="40"/>
      <c r="G114" s="41"/>
      <c r="H114" s="42"/>
      <c r="I114" s="43"/>
      <c r="J114" s="44"/>
      <c r="K114" s="45"/>
    </row>
    <row r="115" spans="1:11">
      <c r="A115" s="35"/>
      <c r="B115" s="2" t="s">
        <v>54</v>
      </c>
      <c r="D115" s="24"/>
      <c r="E115" s="47"/>
      <c r="F115" s="40"/>
      <c r="G115" s="41"/>
      <c r="H115" s="42"/>
      <c r="I115" s="43"/>
      <c r="J115" s="44"/>
      <c r="K115" s="45"/>
    </row>
    <row r="116" spans="1:11">
      <c r="A116" s="35"/>
      <c r="B116" s="2" t="s">
        <v>55</v>
      </c>
      <c r="D116" s="46">
        <v>6</v>
      </c>
      <c r="E116" s="60" t="s">
        <v>14</v>
      </c>
      <c r="F116" s="40"/>
      <c r="G116" s="41"/>
      <c r="H116" s="42"/>
      <c r="I116" s="43" t="s">
        <v>16</v>
      </c>
      <c r="J116" s="44"/>
      <c r="K116" s="45"/>
    </row>
    <row r="117" spans="1:11">
      <c r="A117" s="35"/>
      <c r="D117" s="24"/>
      <c r="E117" s="47"/>
      <c r="F117" s="40"/>
      <c r="G117" s="41"/>
      <c r="H117" s="42"/>
      <c r="I117" s="43"/>
      <c r="J117" s="44"/>
      <c r="K117" s="45"/>
    </row>
    <row r="118" spans="1:11">
      <c r="A118" s="35">
        <v>3</v>
      </c>
      <c r="B118" s="2" t="s">
        <v>56</v>
      </c>
      <c r="D118" s="24"/>
      <c r="E118" s="47"/>
      <c r="F118" s="40"/>
      <c r="G118" s="41"/>
      <c r="H118" s="42"/>
      <c r="I118" s="43"/>
      <c r="J118" s="44"/>
      <c r="K118" s="45"/>
    </row>
    <row r="119" spans="1:11">
      <c r="A119" s="35"/>
      <c r="B119" s="2" t="s">
        <v>57</v>
      </c>
      <c r="D119" s="24"/>
      <c r="E119" s="47"/>
      <c r="F119" s="40"/>
      <c r="G119" s="41"/>
      <c r="H119" s="42"/>
      <c r="I119" s="43"/>
      <c r="J119" s="44"/>
      <c r="K119" s="45"/>
    </row>
    <row r="120" spans="1:11">
      <c r="A120" s="35"/>
      <c r="B120" s="2" t="s">
        <v>58</v>
      </c>
      <c r="D120" s="24"/>
      <c r="E120" s="47"/>
      <c r="F120" s="40"/>
      <c r="G120" s="41"/>
      <c r="H120" s="42"/>
      <c r="I120" s="43"/>
      <c r="J120" s="44"/>
      <c r="K120" s="45"/>
    </row>
    <row r="121" spans="1:11">
      <c r="A121" s="35"/>
      <c r="B121" s="2" t="s">
        <v>59</v>
      </c>
      <c r="D121" s="24"/>
      <c r="E121" s="47"/>
      <c r="F121" s="40"/>
      <c r="G121" s="41"/>
      <c r="H121" s="42"/>
      <c r="I121" s="43"/>
      <c r="J121" s="44"/>
      <c r="K121" s="45"/>
    </row>
    <row r="122" spans="1:11">
      <c r="A122" s="35"/>
      <c r="B122" s="2" t="s">
        <v>60</v>
      </c>
      <c r="D122" s="46">
        <v>2</v>
      </c>
      <c r="E122" s="60" t="s">
        <v>14</v>
      </c>
      <c r="F122" s="40"/>
      <c r="G122" s="41"/>
      <c r="H122" s="42"/>
      <c r="I122" s="43" t="s">
        <v>16</v>
      </c>
      <c r="J122" s="44"/>
      <c r="K122" s="45"/>
    </row>
    <row r="123" spans="1:11" ht="15.75" thickBot="1">
      <c r="A123" s="35"/>
      <c r="D123" s="24"/>
      <c r="E123" s="47"/>
      <c r="F123" s="40"/>
      <c r="G123" s="41"/>
      <c r="H123" s="42"/>
      <c r="I123" s="49" t="s">
        <v>61</v>
      </c>
      <c r="J123" s="61"/>
      <c r="K123" s="45"/>
    </row>
    <row r="124" spans="1:11">
      <c r="A124" s="35"/>
      <c r="D124" s="24"/>
      <c r="E124" s="47"/>
      <c r="F124" s="40"/>
      <c r="G124" s="41"/>
      <c r="H124" s="42"/>
      <c r="I124" s="43"/>
      <c r="J124" s="44"/>
      <c r="K124" s="45"/>
    </row>
    <row r="125" spans="1:11">
      <c r="A125" s="35"/>
      <c r="B125" s="4"/>
      <c r="C125" s="4"/>
      <c r="D125" s="46"/>
      <c r="E125" s="47"/>
      <c r="F125" s="40"/>
      <c r="G125" s="41"/>
      <c r="H125" s="42"/>
      <c r="I125" s="62"/>
      <c r="J125" s="55"/>
      <c r="K125" s="63"/>
    </row>
    <row r="126" spans="1:11">
      <c r="A126" s="35"/>
      <c r="B126" s="65" t="s">
        <v>114</v>
      </c>
      <c r="C126" s="35"/>
      <c r="D126" s="35"/>
      <c r="E126" s="35"/>
      <c r="F126" s="35"/>
      <c r="G126" s="35"/>
      <c r="H126" s="36"/>
      <c r="I126" s="35"/>
      <c r="J126" s="35"/>
      <c r="K126" s="35"/>
    </row>
    <row r="127" spans="1:11">
      <c r="A127" s="35">
        <v>1</v>
      </c>
      <c r="B127" s="71" t="s">
        <v>115</v>
      </c>
      <c r="C127" s="71"/>
      <c r="D127" s="71"/>
      <c r="E127" s="71"/>
      <c r="F127" s="71"/>
      <c r="G127" s="71"/>
      <c r="H127" s="71"/>
      <c r="I127" s="71"/>
      <c r="J127" s="71"/>
      <c r="K127" s="35"/>
    </row>
    <row r="128" spans="1:11">
      <c r="A128" s="35"/>
      <c r="B128" s="71"/>
      <c r="C128" s="71"/>
      <c r="D128" s="71"/>
      <c r="E128" s="71"/>
      <c r="F128" s="71"/>
      <c r="G128" s="71"/>
      <c r="H128" s="71"/>
      <c r="I128" s="71"/>
      <c r="J128" s="71"/>
      <c r="K128" s="35"/>
    </row>
    <row r="129" spans="1:11">
      <c r="A129" s="35"/>
      <c r="B129" s="71"/>
      <c r="C129" s="71"/>
      <c r="D129" s="71"/>
      <c r="E129" s="71"/>
      <c r="F129" s="71"/>
      <c r="G129" s="71"/>
      <c r="H129" s="71"/>
      <c r="I129" s="71"/>
      <c r="J129" s="71"/>
      <c r="K129" s="35"/>
    </row>
    <row r="130" spans="1:11">
      <c r="A130" s="35"/>
      <c r="B130" s="71"/>
      <c r="C130" s="71"/>
      <c r="D130" s="71"/>
      <c r="E130" s="71"/>
      <c r="F130" s="71"/>
      <c r="G130" s="71"/>
      <c r="H130" s="71"/>
      <c r="I130" s="71"/>
      <c r="J130" s="71"/>
      <c r="K130" s="35"/>
    </row>
    <row r="131" spans="1:11" ht="15.75">
      <c r="A131" s="35">
        <v>2</v>
      </c>
      <c r="B131" s="31" t="s">
        <v>116</v>
      </c>
      <c r="C131" s="35"/>
      <c r="D131" s="35"/>
      <c r="E131" s="35"/>
      <c r="F131" s="35"/>
      <c r="G131" s="35"/>
      <c r="H131" s="36"/>
      <c r="I131" s="35"/>
      <c r="J131" s="35"/>
      <c r="K131" s="35"/>
    </row>
    <row r="132" spans="1:11" ht="15.75">
      <c r="A132" s="35">
        <v>3</v>
      </c>
      <c r="B132" s="31" t="s">
        <v>117</v>
      </c>
      <c r="C132" s="35"/>
      <c r="D132" s="35"/>
      <c r="E132" s="35"/>
      <c r="F132" s="35"/>
      <c r="G132" s="35"/>
      <c r="H132" s="36"/>
      <c r="I132" s="35"/>
      <c r="J132" s="35"/>
      <c r="K132" s="35"/>
    </row>
    <row r="133" spans="1:11" ht="15.75">
      <c r="A133" s="35"/>
      <c r="B133" s="31"/>
      <c r="C133" s="35"/>
      <c r="D133" s="35"/>
      <c r="E133" s="35"/>
      <c r="F133" s="35"/>
      <c r="G133" s="35"/>
      <c r="H133" s="36"/>
      <c r="I133" s="35"/>
      <c r="J133" s="35"/>
      <c r="K133" s="35"/>
    </row>
    <row r="134" spans="1:11" ht="15.75">
      <c r="A134" s="35"/>
      <c r="B134" s="31"/>
      <c r="C134" s="35"/>
      <c r="D134" s="35"/>
      <c r="E134" s="35"/>
      <c r="F134" s="35"/>
      <c r="G134" s="35"/>
      <c r="H134" s="36"/>
      <c r="I134" s="35"/>
      <c r="J134" s="35"/>
      <c r="K134" s="35"/>
    </row>
    <row r="135" spans="1:11" ht="15.75">
      <c r="A135" s="35"/>
      <c r="B135" s="31"/>
      <c r="C135" s="35"/>
      <c r="D135" s="35"/>
      <c r="E135" s="35"/>
      <c r="F135" s="35"/>
      <c r="G135" s="35"/>
      <c r="H135" s="36"/>
      <c r="I135" s="35"/>
      <c r="J135" s="35"/>
      <c r="K135" s="35"/>
    </row>
    <row r="136" spans="1:11">
      <c r="A136" s="36" t="s">
        <v>118</v>
      </c>
      <c r="B136" s="37"/>
      <c r="C136" s="35"/>
      <c r="D136" s="35"/>
      <c r="E136" s="35"/>
      <c r="F136" s="35"/>
      <c r="G136" s="35"/>
      <c r="H136" s="36"/>
      <c r="I136" s="35"/>
      <c r="J136" s="35"/>
      <c r="K136" s="35"/>
    </row>
    <row r="137" spans="1:11">
      <c r="A137" s="36"/>
      <c r="B137" s="37"/>
      <c r="C137" s="35"/>
      <c r="D137" s="35"/>
      <c r="E137" s="35"/>
      <c r="F137" s="35"/>
      <c r="G137" s="35"/>
      <c r="H137" s="36"/>
      <c r="I137" s="35"/>
      <c r="J137" s="35"/>
      <c r="K137" s="35"/>
    </row>
    <row r="138" spans="1:11">
      <c r="A138" s="35"/>
      <c r="B138" s="37"/>
      <c r="C138" s="66" t="s">
        <v>121</v>
      </c>
      <c r="D138" s="35"/>
      <c r="E138" s="35"/>
      <c r="F138" s="35"/>
      <c r="G138" s="35"/>
      <c r="H138" s="36"/>
      <c r="I138" s="66" t="s">
        <v>121</v>
      </c>
      <c r="J138" s="35"/>
      <c r="K138" s="35"/>
    </row>
    <row r="139" spans="1:11">
      <c r="A139" s="35"/>
      <c r="B139" s="25"/>
      <c r="C139" s="35" t="s">
        <v>10</v>
      </c>
      <c r="D139" s="35"/>
      <c r="E139" s="35"/>
      <c r="F139" s="35"/>
      <c r="G139" s="35"/>
      <c r="H139" s="36"/>
      <c r="I139" s="35" t="s">
        <v>107</v>
      </c>
      <c r="J139" s="35"/>
      <c r="K139" s="35"/>
    </row>
    <row r="140" spans="1:11">
      <c r="A140" s="35"/>
      <c r="B140" s="25"/>
      <c r="C140" s="39" t="s">
        <v>119</v>
      </c>
      <c r="D140" s="35"/>
      <c r="E140" s="35"/>
      <c r="F140" s="35"/>
      <c r="G140" s="35"/>
      <c r="H140" s="36"/>
      <c r="I140" s="39" t="s">
        <v>120</v>
      </c>
      <c r="J140" s="35"/>
      <c r="K140" s="35"/>
    </row>
    <row r="141" spans="1:11">
      <c r="A141" s="35"/>
      <c r="B141" s="25"/>
      <c r="C141" s="38" t="s">
        <v>11</v>
      </c>
      <c r="D141" s="35"/>
      <c r="E141" s="35"/>
      <c r="F141" s="35"/>
      <c r="G141" s="35"/>
      <c r="H141" s="36"/>
      <c r="I141" s="38" t="s">
        <v>11</v>
      </c>
      <c r="J141" s="35"/>
      <c r="K141" s="35"/>
    </row>
    <row r="142" spans="1:11">
      <c r="K142" s="36"/>
    </row>
    <row r="143" spans="1:11">
      <c r="K143" s="36"/>
    </row>
    <row r="144" spans="1:11">
      <c r="K144" s="36"/>
    </row>
    <row r="145" spans="5:11">
      <c r="K145" s="36"/>
    </row>
    <row r="146" spans="5:11">
      <c r="K146" s="36"/>
    </row>
    <row r="147" spans="5:11">
      <c r="K147" s="36"/>
    </row>
    <row r="148" spans="5:11">
      <c r="K148" s="36"/>
    </row>
    <row r="149" spans="5:11">
      <c r="K149" s="36"/>
    </row>
    <row r="159" spans="5:11">
      <c r="E159" s="26"/>
    </row>
    <row r="191" spans="5:5">
      <c r="E191" s="7"/>
    </row>
    <row r="193" spans="4:4">
      <c r="D193" s="27"/>
    </row>
    <row r="241" spans="4:10">
      <c r="J241" s="28"/>
    </row>
    <row r="242" spans="4:10">
      <c r="J242" s="28"/>
    </row>
    <row r="243" spans="4:10">
      <c r="J243" s="28"/>
    </row>
    <row r="244" spans="4:10">
      <c r="J244" s="28"/>
    </row>
    <row r="245" spans="4:10">
      <c r="J245" s="28"/>
    </row>
    <row r="246" spans="4:10">
      <c r="J246" s="28"/>
    </row>
    <row r="247" spans="4:10">
      <c r="J247" s="28"/>
    </row>
    <row r="249" spans="4:10">
      <c r="E249" s="7"/>
    </row>
    <row r="251" spans="4:10">
      <c r="D251" s="27"/>
    </row>
  </sheetData>
  <mergeCells count="5">
    <mergeCell ref="B6:C6"/>
    <mergeCell ref="D6:E6"/>
    <mergeCell ref="F6:H6"/>
    <mergeCell ref="C1:K3"/>
    <mergeCell ref="B127:J130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B</vt:lpstr>
      <vt:lpstr>'Schedule B'!Print_Area</vt:lpstr>
      <vt:lpstr>'Schedule B'!Print_Titles</vt:lpstr>
    </vt:vector>
  </TitlesOfParts>
  <Company>nil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ashfaq</dc:creator>
  <cp:lastModifiedBy>Sajjad</cp:lastModifiedBy>
  <cp:lastPrinted>2015-05-13T17:12:35Z</cp:lastPrinted>
  <dcterms:created xsi:type="dcterms:W3CDTF">2012-09-22T12:04:40Z</dcterms:created>
  <dcterms:modified xsi:type="dcterms:W3CDTF">2015-05-15T06:17:18Z</dcterms:modified>
</cp:coreProperties>
</file>